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cina-my.sharepoint.com/personal/m-gintz_pau_cci_fr/Documents/Bureau/"/>
    </mc:Choice>
  </mc:AlternateContent>
  <xr:revisionPtr revIDLastSave="0" documentId="8_{3AC4E6E4-94ED-44BC-8EE4-BD233DC23066}" xr6:coauthVersionLast="47" xr6:coauthVersionMax="47" xr10:uidLastSave="{00000000-0000-0000-0000-000000000000}"/>
  <bookViews>
    <workbookView xWindow="-120" yWindow="-120" windowWidth="29040" windowHeight="15720" activeTab="2" xr2:uid="{7292300E-3416-4742-A5BA-6EE5617B4D28}"/>
  </bookViews>
  <sheets>
    <sheet name="Lot 1 Pontage" sheetId="1" r:id="rId1"/>
    <sheet name="Lot 2 Réparations" sheetId="2" r:id="rId2"/>
    <sheet name="Lot 3 Marquage" sheetId="3" r:id="rId3"/>
  </sheets>
  <definedNames>
    <definedName name="_xlnm.Print_Area" localSheetId="0">'Lot 1 Pontage'!$A$1:$I$18</definedName>
    <definedName name="_xlnm.Print_Area" localSheetId="1">'Lot 2 Réparations'!$A$1:$I$18</definedName>
    <definedName name="_xlnm.Print_Area" localSheetId="2">'Lot 3 Marquage'!$A$1:$K$67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4" i="3" l="1"/>
  <c r="J9" i="3"/>
  <c r="G10" i="1"/>
  <c r="G11" i="1"/>
  <c r="J55" i="3"/>
  <c r="I57" i="3"/>
  <c r="J57" i="3" s="1"/>
  <c r="I56" i="3"/>
  <c r="J56" i="3" s="1"/>
  <c r="I58" i="3"/>
  <c r="J58" i="3" s="1"/>
  <c r="I44" i="3"/>
  <c r="J44" i="3" s="1"/>
  <c r="I10" i="3"/>
  <c r="I19" i="3"/>
  <c r="J19" i="3" s="1"/>
  <c r="J10" i="3"/>
  <c r="J15" i="3"/>
  <c r="J16" i="3"/>
  <c r="J17" i="3"/>
  <c r="J18" i="3"/>
  <c r="J20" i="3"/>
  <c r="J21" i="3"/>
  <c r="J22" i="3"/>
  <c r="J23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5" i="3"/>
  <c r="J46" i="3"/>
  <c r="J47" i="3"/>
  <c r="J48" i="3"/>
  <c r="J49" i="3"/>
  <c r="J50" i="3"/>
  <c r="J51" i="3"/>
  <c r="J52" i="3"/>
  <c r="J53" i="3"/>
  <c r="J54" i="3"/>
  <c r="J59" i="3"/>
  <c r="J60" i="3"/>
  <c r="J61" i="3"/>
  <c r="J14" i="3"/>
  <c r="J13" i="3"/>
  <c r="J12" i="3"/>
  <c r="J11" i="3"/>
  <c r="H12" i="2"/>
  <c r="H11" i="2"/>
  <c r="H10" i="2"/>
  <c r="H9" i="2"/>
  <c r="H10" i="1"/>
  <c r="H11" i="1"/>
  <c r="H12" i="1"/>
  <c r="H9" i="1"/>
  <c r="H13" i="2" l="1"/>
  <c r="H13" i="1"/>
  <c r="J62" i="3"/>
</calcChain>
</file>

<file path=xl/sharedStrings.xml><?xml version="1.0" encoding="utf-8"?>
<sst xmlns="http://schemas.openxmlformats.org/spreadsheetml/2006/main" count="281" uniqueCount="154">
  <si>
    <t>N° prix</t>
  </si>
  <si>
    <t>Lot 1 Pontage de fissures</t>
  </si>
  <si>
    <t>Descriptif</t>
  </si>
  <si>
    <t>Prix unitaire HT</t>
  </si>
  <si>
    <t>Prix unitaire TTC (TVA : … %)</t>
  </si>
  <si>
    <r>
      <t xml:space="preserve">Quantitatif estimatif 
</t>
    </r>
    <r>
      <rPr>
        <sz val="9"/>
        <color theme="1"/>
        <rFont val="Aptos Narrow"/>
        <family val="2"/>
        <scheme val="minor"/>
      </rPr>
      <t>(sans engagement)</t>
    </r>
  </si>
  <si>
    <t>1.1</t>
  </si>
  <si>
    <t>1.2</t>
  </si>
  <si>
    <t>1.3</t>
  </si>
  <si>
    <t>1.4</t>
  </si>
  <si>
    <r>
      <rPr>
        <b/>
        <sz val="9"/>
        <color theme="1"/>
        <rFont val="Aptos Narrow"/>
        <family val="2"/>
        <scheme val="minor"/>
      </rPr>
      <t>Installation de chantier</t>
    </r>
    <r>
      <rPr>
        <sz val="9"/>
        <color theme="1"/>
        <rFont val="Aptos Narrow"/>
        <family val="2"/>
        <scheme val="minor"/>
      </rPr>
      <t xml:space="preserve">
Ce prix rémunère au forfait l’organisation du chantier due au respect des contraintes économiques sur l’aéroport.
Elle comprend en outre, sans caractère exhaustif :
 - l’amenée, la mise en place, l’entretien et le repliement de chantier, de nuit
 - les contraintes d’évacuations et de retour au chantier, dues au respect des servitudes d’exploitation, y compris les mouvements des véhicules et de personnels non programmés et imposés par les personnels habilités sur la plateforme
 - la remise en état des lieux, validée par un représentant du maître d’ouvrage
 - la protection si besoin des feux de balisage notamment encastrés ou à défaut, leur remplacement aux frais de l’entreprise en cas de dommage
 - la récupération totale des déchets et leur traitement</t>
    </r>
  </si>
  <si>
    <r>
      <rPr>
        <b/>
        <sz val="9"/>
        <color theme="1"/>
        <rFont val="Aptos Narrow"/>
        <family val="2"/>
        <scheme val="minor"/>
      </rPr>
      <t>Pontage des fissures coté piste</t>
    </r>
    <r>
      <rPr>
        <sz val="9"/>
        <color theme="1"/>
        <rFont val="Aptos Narrow"/>
        <family val="2"/>
        <scheme val="minor"/>
      </rPr>
      <t xml:space="preserve">
Ce prix rémunère, au mètre linéaire, le pontage de fissures sur les zones définies préalablement.
La prestation comprend notamment :
 - le nettoyage préliminaire des lèvres des fissures à la brosse métallique et par soufflage à la lance thermodynamique
 - la mise en place d’un primaire d’accrochage si besoin
 - la mise en place d’un mastic élastomère bitumineux sur une largeur de 7 à 10cm et une épaisseur de 2mm
 - l’élimination et le balayage des excédents</t>
    </r>
  </si>
  <si>
    <r>
      <rPr>
        <b/>
        <sz val="9"/>
        <color theme="1"/>
        <rFont val="Aptos Narrow"/>
        <family val="2"/>
        <scheme val="minor"/>
      </rPr>
      <t>Pontage des fissures coté ville</t>
    </r>
    <r>
      <rPr>
        <sz val="9"/>
        <color theme="1"/>
        <rFont val="Aptos Narrow"/>
        <family val="2"/>
        <scheme val="minor"/>
      </rPr>
      <t xml:space="preserve">
Ce prix rémunère, au mètre linéaire, le pontage de fissures sur les zones définies préalablement.
La prestation comprend notamment :
 - le nettoyage préliminaire des lèvres des fissures à la brosse métallique et par soufflage à la lance thermodynamique
 - la mise en place d’un primaire d’accrochage si besoin
 - la mise en place d’un mastic élastomère bitumineux sur une largeur de 7 à 10cm et une épaisseur de 2mm
 - le micro-gravillonnage</t>
    </r>
  </si>
  <si>
    <r>
      <t xml:space="preserve">Total estimatif HT
</t>
    </r>
    <r>
      <rPr>
        <sz val="9"/>
        <color theme="1"/>
        <rFont val="Aptos Narrow"/>
        <family val="2"/>
        <scheme val="minor"/>
      </rPr>
      <t>(sert de base à la comparaison des offres des candidat)</t>
    </r>
  </si>
  <si>
    <t>Unité</t>
  </si>
  <si>
    <t>Forfait</t>
  </si>
  <si>
    <t>Mètre linéaire</t>
  </si>
  <si>
    <r>
      <rPr>
        <b/>
        <sz val="9"/>
        <color theme="1"/>
        <rFont val="Aptos Narrow"/>
        <family val="2"/>
        <scheme val="minor"/>
      </rPr>
      <t>Plus value pour travaux de nuit</t>
    </r>
    <r>
      <rPr>
        <sz val="9"/>
        <color theme="1"/>
        <rFont val="Aptos Narrow"/>
        <family val="2"/>
        <scheme val="minor"/>
      </rPr>
      <t xml:space="preserve">
 - ce prix rémunère au forfait la plus-value pour la réalisation des travaux de nuit entre 22h et 6h du matin (travaux de traitement de la piste)
 - l’utilisation d’un éclairage adapté pour réaliser les prestations de nuit</t>
    </r>
  </si>
  <si>
    <t>Accord-cadre pour l'entretien des chaussées de l'Aéroport Pau Pyrénées : 
pontage de fissures, réparations des chaussées béton et marquage au sol</t>
  </si>
  <si>
    <t>Bordereau des prix unitaires et Détail quantitatif estimatif (3 onglets, 1 onglet par lot)</t>
  </si>
  <si>
    <t>Lot 2 Réparations des chaussées béton</t>
  </si>
  <si>
    <r>
      <rPr>
        <b/>
        <sz val="9"/>
        <color theme="1"/>
        <rFont val="Aptos Narrow"/>
        <family val="2"/>
        <scheme val="minor"/>
      </rPr>
      <t>Installation de chantier</t>
    </r>
    <r>
      <rPr>
        <sz val="9"/>
        <color theme="1"/>
        <rFont val="Aptos Narrow"/>
        <family val="2"/>
        <scheme val="minor"/>
      </rPr>
      <t xml:space="preserve">
Ce prix rémunère au forfait l’organisation du chantier due au respect des contraintes économiques sur l’aéroport.
Elle comprend en outre, sans caractère exhaustif :
 - l’amenée, la mise en place, l’entretien et le repliement de chantier, de nuit
 - les contraintes d’évacuations et de retour au chantier, dues au respect des servitudes d’exploitation, y compris les mouvements des véhicules et de personnels non programmés et imposés par les personnels habilités sur la plateforme
 - la remise en état des lieux, validée par un représentant du maître d’ouvrage
 - la récupération totale des déchets et leur traitement</t>
    </r>
  </si>
  <si>
    <r>
      <rPr>
        <b/>
        <sz val="9"/>
        <color theme="1"/>
        <rFont val="Aptos Narrow"/>
        <family val="2"/>
        <scheme val="minor"/>
      </rPr>
      <t xml:space="preserve">Traitement des joints </t>
    </r>
    <r>
      <rPr>
        <sz val="9"/>
        <color theme="1"/>
        <rFont val="Aptos Narrow"/>
        <family val="2"/>
        <scheme val="minor"/>
      </rPr>
      <t xml:space="preserve">
Ce prix rémunère, au mètre linéaire, le remplacement des joints entre dalles béton
La prestation comprend notamment :
 - Le dégarnissage et le sciage des joints
 - Le brossage et le nettoyage de la surface à colmater
 - La mise en place d’un fond de joint
 - L’application d’un primaire d’accrochage
 - Le remplissage des joints par produit de scellement appliqué 
        - à chaud 
       - à froid
 - Le nettoyage du chantier par balayage ou aspiration</t>
    </r>
  </si>
  <si>
    <r>
      <rPr>
        <b/>
        <sz val="9"/>
        <color theme="1"/>
        <rFont val="Aptos Narrow"/>
        <family val="2"/>
        <scheme val="minor"/>
      </rPr>
      <t>Traitement des fissures</t>
    </r>
    <r>
      <rPr>
        <sz val="9"/>
        <color theme="1"/>
        <rFont val="Aptos Narrow"/>
        <family val="2"/>
        <scheme val="minor"/>
      </rPr>
      <t xml:space="preserve">
Ce prix rémunère, au mètre linéaire, le pontage des fissures sur les chaussées béton.
La prestation comprend notamment :
 - L’ouverture des fissures par sciage 
 - Le brossage et le nettoyage préliminaire des lèvres des fissures à la brosse métallique et par soufflage 
 - La mise en place d’un primaire d’accrochage 
 - Le remplissage des joints par produit de scellement appliqué 
       - à chaud
       - à froid
 - Le nettoyage du chantier par balayage ou aspiration</t>
    </r>
  </si>
  <si>
    <t>Mètre carré</t>
  </si>
  <si>
    <r>
      <rPr>
        <b/>
        <sz val="9"/>
        <color theme="1"/>
        <rFont val="Aptos Narrow"/>
        <family val="2"/>
        <scheme val="minor"/>
      </rPr>
      <t xml:space="preserve">Réparation d’épaufrures </t>
    </r>
    <r>
      <rPr>
        <sz val="9"/>
        <color theme="1"/>
        <rFont val="Aptos Narrow"/>
        <family val="2"/>
        <scheme val="minor"/>
      </rPr>
      <t xml:space="preserve">
Ce prix rémunère, au mètre linéaire, le pontage des fissures sur les chaussées béton.
La prestation comprend notamment :
 - l’ouverture des fissures par sciage 
 - la démolition du béton et son évacuation 
 - le brossage et le nettoyage de la surface à colmater 
 - le coffrage éventuel des rives (lors d’une épaufrure en bord de dalle) 
 - la mise en place d’un fond de joint 
 - l’application d’un primaire d’accrochage
 - la fourniture, pose et réglage de produits de réparation adapté de type époxy 
 - le remplissage des joints par produit de scellement appliqué 
      - à chaud, 
      - à froid
 -  la reconstitution du joint de dalle à l’identique et le chanfreinage de la réparation
 - la protection de la réparation par un produit de cure 
 - le nettoyage du chantier par balayage ou aspiration</t>
    </r>
  </si>
  <si>
    <t>2.1</t>
  </si>
  <si>
    <t>2.2</t>
  </si>
  <si>
    <t>2.3</t>
  </si>
  <si>
    <t>2.4</t>
  </si>
  <si>
    <t>3.01</t>
  </si>
  <si>
    <t>3.02</t>
  </si>
  <si>
    <t>3.03</t>
  </si>
  <si>
    <t>3.04</t>
  </si>
  <si>
    <t>Largeur en mètres linéaires</t>
  </si>
  <si>
    <t>Couleur</t>
  </si>
  <si>
    <t xml:space="preserve">Effaçage définitif par hydro-décapage bandes de 0.10 à 0.30 </t>
  </si>
  <si>
    <t>0.10 à 0.30</t>
  </si>
  <si>
    <t>ml</t>
  </si>
  <si>
    <t>Effacement ligne par peinture noire</t>
  </si>
  <si>
    <t>noir</t>
  </si>
  <si>
    <t>Prémarquage (après repérage géomètre)</t>
  </si>
  <si>
    <t>Peinture rouge continue</t>
  </si>
  <si>
    <t>rouge RAL 3020</t>
  </si>
  <si>
    <t>Peinture Blanche continue</t>
  </si>
  <si>
    <t>blanc RAL 9001</t>
  </si>
  <si>
    <t>Peinture Blanche continue réfléchissante</t>
  </si>
  <si>
    <t>blanc RAL 9002</t>
  </si>
  <si>
    <t>Peinture jaune continue</t>
  </si>
  <si>
    <t>jaune RAL 1023</t>
  </si>
  <si>
    <t>Peinture jaune continue réfléchissante</t>
  </si>
  <si>
    <t>Peinture Rouge continue</t>
  </si>
  <si>
    <t>Peinture Rouge continue réfléchissante</t>
  </si>
  <si>
    <t>Ligne jaune  continue largeur 0.15 bordé de noir largeur totale 0.30</t>
  </si>
  <si>
    <t>0.15/0.30</t>
  </si>
  <si>
    <t>Ligne jaune  continue largeur 0.15 bordé de noir largeur totale 0.30 réfléchissante</t>
  </si>
  <si>
    <t>Ligne blanche continue largeur 0.10 bordé de noir largeur globale 0.25</t>
  </si>
  <si>
    <t>0.10/0.25</t>
  </si>
  <si>
    <t>Bordage noir sur peintures existantes en 0.15 largeur globale 0.30</t>
  </si>
  <si>
    <t>Ligne blanche alternance 1m de peinture 1m de vide</t>
  </si>
  <si>
    <t>Ligne blanche alternance 1m de peinture 1m de vide réfléchissante</t>
  </si>
  <si>
    <t xml:space="preserve">Ligne noire alternance 1m de peinture 1m de vide </t>
  </si>
  <si>
    <t>Ligne jaune alternance 3m de peinture 1 mètre de vide</t>
  </si>
  <si>
    <t>Ligne jaune alternance 3m de peinture 1 mètre de vide réfléchissante</t>
  </si>
  <si>
    <t xml:space="preserve">Ligne alternée jaune 2m - noir 0.50m </t>
  </si>
  <si>
    <t>Ligne alternée jaune 2m - noir 0.50m réfléchissante</t>
  </si>
  <si>
    <t>Lettre:  fond noir 4X 2m, lettre jaune H:3m</t>
  </si>
  <si>
    <t>unité</t>
  </si>
  <si>
    <t>Lettre:  fond noir 4X 2m, lettre jaune H:3m réfléchissante</t>
  </si>
  <si>
    <t xml:space="preserve">Lettre:  fond noir 1.5m X 1.2m, lettre jaune h:1.20m   </t>
  </si>
  <si>
    <t xml:space="preserve">Lettre:  fond noir 1.5m X 1.2m, lettre jaune h:1.20m réfléchissante  </t>
  </si>
  <si>
    <t xml:space="preserve">Lettre:  fond noir 0.8 X 0.6m, lettre jaune h:0.60m   </t>
  </si>
  <si>
    <t>Lettre:  fond noir 0.8 X 0.6m, lettre jaune h:0.60m   réfléchissante</t>
  </si>
  <si>
    <t>Lettre:  fond jaune  4X 2m, lettre noir H:3m</t>
  </si>
  <si>
    <t>Lettre:  fond jaune  4X 2m, lettre noir H:3m réfléchissante</t>
  </si>
  <si>
    <t xml:space="preserve">Fleche H 2.50m </t>
  </si>
  <si>
    <t>Fleche H 2.50m réfléchissante</t>
  </si>
  <si>
    <t>Fleche H 2.50m sur fond noir</t>
  </si>
  <si>
    <t>Fleche H 2.50m sur fond noir réfléchissante</t>
  </si>
  <si>
    <t>Bande blanche largeur &gt; 0.30</t>
  </si>
  <si>
    <t>m2</t>
  </si>
  <si>
    <t>Bande blanche largeur &gt; 0.30 réfléchissante</t>
  </si>
  <si>
    <t>Sigle réservé hauteur 0.40</t>
  </si>
  <si>
    <t>Sigle Gendarmerie hauteur 0.40</t>
  </si>
  <si>
    <t>Sigle DGAC hauteur 0.40</t>
  </si>
  <si>
    <t>Sigle Air'Py  hauteur 0.40</t>
  </si>
  <si>
    <t>Logo PMR</t>
  </si>
  <si>
    <t>Ligne blanche discontinue 0.15m</t>
  </si>
  <si>
    <t>Peinture rouge</t>
  </si>
  <si>
    <t>Place de parkings en 0.10 de large :13 ml/places</t>
  </si>
  <si>
    <t>Plus-value travail de nuit pour une équipe</t>
  </si>
  <si>
    <t>la nuit</t>
  </si>
  <si>
    <t>3.05</t>
  </si>
  <si>
    <t>3.06</t>
  </si>
  <si>
    <t>3.07</t>
  </si>
  <si>
    <t>3.08</t>
  </si>
  <si>
    <t>3.09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</si>
  <si>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</si>
  <si>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</si>
  <si>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</si>
  <si>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</si>
  <si>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</si>
  <si>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</si>
  <si>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</si>
  <si>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</si>
  <si>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</si>
  <si>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</si>
  <si>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</si>
  <si>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</si>
  <si>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</si>
  <si>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</si>
  <si>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</si>
  <si>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</si>
  <si>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</si>
  <si>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</si>
  <si>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</si>
  <si>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</si>
  <si>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</si>
  <si>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</si>
  <si>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</si>
  <si>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</si>
  <si>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</si>
  <si>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</si>
  <si>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</si>
  <si>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</si>
  <si>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</si>
  <si>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</si>
  <si>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</si>
  <si>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</si>
  <si>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</si>
  <si>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</si>
  <si>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</si>
  <si>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</si>
  <si>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</si>
  <si>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</si>
  <si>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</si>
  <si>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Total estimatif général :</t>
  </si>
  <si>
    <t>Entreprise :</t>
  </si>
  <si>
    <t>Nom et fonction du signataire :</t>
  </si>
  <si>
    <t>Date, cachet, sigature</t>
  </si>
  <si>
    <t>Lot 3 Marquage au sol</t>
  </si>
  <si>
    <t>Total général estimatif :</t>
  </si>
  <si>
    <t>3.49</t>
  </si>
  <si>
    <t>Logo piéton</t>
  </si>
  <si>
    <t>Bande de passage piéton</t>
  </si>
  <si>
    <t>Dent de requin (ralentisseur)</t>
  </si>
  <si>
    <t>3.50</t>
  </si>
  <si>
    <t>3.51</t>
  </si>
  <si>
    <t>3.52</t>
  </si>
  <si>
    <t>Installation de chantier</t>
  </si>
  <si>
    <t>forfait</t>
  </si>
  <si>
    <t>Peinture Rouge continue réfléchissante (pour hachures)</t>
  </si>
  <si>
    <t>0.50</t>
  </si>
  <si>
    <t>3.53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</si>
</sst>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9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0" fillId="2" borderId="0" xfId="0" applyNumberFormat="1" applyFill="1"/>
    <xf numFmtId="49" fontId="1" fillId="2" borderId="0" xfId="0" applyNumberFormat="1" applyFont="1" applyFill="1"/>
    <xf numFmtId="49" fontId="0" fillId="2" borderId="1" xfId="0" applyNumberForma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wrapText="1"/>
    </xf>
    <xf numFmtId="49" fontId="0" fillId="3" borderId="1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0" fillId="2" borderId="0" xfId="0" applyNumberFormat="1" applyFill="1" applyAlignment="1">
      <alignment horizontal="right" vertical="center"/>
    </xf>
    <xf numFmtId="164" fontId="6" fillId="2" borderId="1" xfId="0" applyNumberFormat="1" applyFont="1" applyFill="1" applyBorder="1" applyAlignment="1">
      <alignment horizontal="center" vertical="center"/>
    </xf>
    <xf numFmtId="49" fontId="8" fillId="2" borderId="0" xfId="0" applyNumberFormat="1" applyFont="1" applyFill="1"/>
    <xf numFmtId="1" fontId="0" fillId="2" borderId="0" xfId="0" applyNumberFormat="1" applyFill="1"/>
    <xf numFmtId="1" fontId="0" fillId="3" borderId="1" xfId="0" applyNumberForma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center"/>
    </xf>
    <xf numFmtId="1" fontId="0" fillId="2" borderId="0" xfId="0" applyNumberFormat="1" applyFill="1" applyAlignment="1">
      <alignment horizontal="right" vertical="center"/>
    </xf>
    <xf numFmtId="49" fontId="10" fillId="2" borderId="1" xfId="0" applyNumberFormat="1" applyFont="1" applyFill="1" applyBorder="1" applyAlignment="1">
      <alignment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6EB14-296F-4C7D-B68C-3D821A225564}">
  <sheetPr>
    <pageSetUpPr fitToPage="1"/>
  </sheetPr>
  <dimension ref="B1:H17"/>
  <sheetViews>
    <sheetView view="pageBreakPreview" topLeftCell="A8" zoomScaleNormal="100" zoomScaleSheetLayoutView="100" workbookViewId="0">
      <selection activeCell="B2" sqref="B2:H2"/>
    </sheetView>
  </sheetViews>
  <sheetFormatPr baseColWidth="10" defaultRowHeight="15" x14ac:dyDescent="0.25"/>
  <cols>
    <col min="1" max="1" width="2.85546875" style="1" customWidth="1"/>
    <col min="2" max="2" width="11.42578125" style="1"/>
    <col min="3" max="3" width="65.42578125" style="1" customWidth="1"/>
    <col min="4" max="4" width="10.28515625" style="1" customWidth="1"/>
    <col min="5" max="8" width="17.28515625" style="1" customWidth="1"/>
    <col min="9" max="9" width="2.85546875" style="1" customWidth="1"/>
    <col min="10" max="16384" width="11.42578125" style="1"/>
  </cols>
  <sheetData>
    <row r="1" spans="2:8" ht="15.75" thickBot="1" x14ac:dyDescent="0.3"/>
    <row r="2" spans="2:8" ht="60" customHeight="1" thickBot="1" x14ac:dyDescent="0.3">
      <c r="B2" s="22" t="s">
        <v>18</v>
      </c>
      <c r="C2" s="23"/>
      <c r="D2" s="23"/>
      <c r="E2" s="23"/>
      <c r="F2" s="23"/>
      <c r="G2" s="23"/>
      <c r="H2" s="24"/>
    </row>
    <row r="4" spans="2:8" x14ac:dyDescent="0.25">
      <c r="B4" s="25" t="s">
        <v>19</v>
      </c>
      <c r="C4" s="25"/>
      <c r="D4" s="25"/>
      <c r="E4" s="25"/>
      <c r="F4" s="25"/>
      <c r="G4" s="25"/>
      <c r="H4" s="25"/>
    </row>
    <row r="6" spans="2:8" x14ac:dyDescent="0.25">
      <c r="B6" s="2" t="s">
        <v>1</v>
      </c>
    </row>
    <row r="7" spans="2:8" x14ac:dyDescent="0.25">
      <c r="B7" s="2"/>
    </row>
    <row r="8" spans="2:8" ht="51" x14ac:dyDescent="0.25">
      <c r="B8" s="6" t="s">
        <v>0</v>
      </c>
      <c r="C8" s="6" t="s">
        <v>2</v>
      </c>
      <c r="D8" s="6" t="s">
        <v>14</v>
      </c>
      <c r="E8" s="6" t="s">
        <v>3</v>
      </c>
      <c r="F8" s="6" t="s">
        <v>4</v>
      </c>
      <c r="G8" s="6" t="s">
        <v>5</v>
      </c>
      <c r="H8" s="6" t="s">
        <v>13</v>
      </c>
    </row>
    <row r="9" spans="2:8" ht="144" x14ac:dyDescent="0.25">
      <c r="B9" s="3" t="s">
        <v>6</v>
      </c>
      <c r="C9" s="4" t="s">
        <v>10</v>
      </c>
      <c r="D9" s="7" t="s">
        <v>15</v>
      </c>
      <c r="E9" s="8"/>
      <c r="F9" s="8"/>
      <c r="G9" s="15">
        <v>5</v>
      </c>
      <c r="H9" s="8">
        <f>G9*E9</f>
        <v>0</v>
      </c>
    </row>
    <row r="10" spans="2:8" ht="120" x14ac:dyDescent="0.25">
      <c r="B10" s="3" t="s">
        <v>7</v>
      </c>
      <c r="C10" s="4" t="s">
        <v>11</v>
      </c>
      <c r="D10" s="7" t="s">
        <v>16</v>
      </c>
      <c r="E10" s="8"/>
      <c r="F10" s="8"/>
      <c r="G10" s="15">
        <f>24700+35430+4003+25825+9300</f>
        <v>99258</v>
      </c>
      <c r="H10" s="8">
        <f t="shared" ref="H10:H12" si="0">G10*E10</f>
        <v>0</v>
      </c>
    </row>
    <row r="11" spans="2:8" ht="120" x14ac:dyDescent="0.25">
      <c r="B11" s="3" t="s">
        <v>8</v>
      </c>
      <c r="C11" s="4" t="s">
        <v>12</v>
      </c>
      <c r="D11" s="7" t="s">
        <v>16</v>
      </c>
      <c r="E11" s="8"/>
      <c r="F11" s="8"/>
      <c r="G11" s="15">
        <f>3350+4400</f>
        <v>7750</v>
      </c>
      <c r="H11" s="8">
        <f t="shared" si="0"/>
        <v>0</v>
      </c>
    </row>
    <row r="12" spans="2:8" ht="48.75" x14ac:dyDescent="0.25">
      <c r="B12" s="3" t="s">
        <v>9</v>
      </c>
      <c r="C12" s="5" t="s">
        <v>17</v>
      </c>
      <c r="D12" s="7" t="s">
        <v>15</v>
      </c>
      <c r="E12" s="8"/>
      <c r="F12" s="8"/>
      <c r="G12" s="15">
        <v>8</v>
      </c>
      <c r="H12" s="8">
        <f t="shared" si="0"/>
        <v>0</v>
      </c>
    </row>
    <row r="13" spans="2:8" ht="37.5" customHeight="1" x14ac:dyDescent="0.25">
      <c r="G13" s="10" t="s">
        <v>136</v>
      </c>
      <c r="H13" s="11">
        <f>SUM(H9:H12)</f>
        <v>0</v>
      </c>
    </row>
    <row r="15" spans="2:8" x14ac:dyDescent="0.25">
      <c r="B15" s="1" t="s">
        <v>137</v>
      </c>
    </row>
    <row r="16" spans="2:8" x14ac:dyDescent="0.25">
      <c r="B16" s="1" t="s">
        <v>138</v>
      </c>
    </row>
    <row r="17" spans="2:2" x14ac:dyDescent="0.25">
      <c r="B17" s="12" t="s">
        <v>139</v>
      </c>
    </row>
  </sheetData>
  <mergeCells count="2">
    <mergeCell ref="B2:H2"/>
    <mergeCell ref="B4:H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B38CB-69CE-4307-A417-2CBE5EC5278D}">
  <sheetPr>
    <pageSetUpPr fitToPage="1"/>
  </sheetPr>
  <dimension ref="B1:H17"/>
  <sheetViews>
    <sheetView view="pageBreakPreview" topLeftCell="A9" zoomScaleNormal="100" zoomScaleSheetLayoutView="100" workbookViewId="0">
      <selection activeCell="B2" sqref="B2:H2"/>
    </sheetView>
  </sheetViews>
  <sheetFormatPr baseColWidth="10" defaultRowHeight="15" x14ac:dyDescent="0.25"/>
  <cols>
    <col min="1" max="1" width="2.85546875" style="1" customWidth="1"/>
    <col min="2" max="2" width="11.42578125" style="1"/>
    <col min="3" max="3" width="65.42578125" style="1" customWidth="1"/>
    <col min="4" max="4" width="10.28515625" style="1" customWidth="1"/>
    <col min="5" max="8" width="17.28515625" style="1" customWidth="1"/>
    <col min="9" max="9" width="2.85546875" style="1" customWidth="1"/>
    <col min="10" max="16384" width="11.42578125" style="1"/>
  </cols>
  <sheetData>
    <row r="1" spans="2:8" ht="15.75" thickBot="1" x14ac:dyDescent="0.3"/>
    <row r="2" spans="2:8" ht="60" customHeight="1" thickBot="1" x14ac:dyDescent="0.3">
      <c r="B2" s="22" t="s">
        <v>18</v>
      </c>
      <c r="C2" s="23"/>
      <c r="D2" s="23"/>
      <c r="E2" s="23"/>
      <c r="F2" s="23"/>
      <c r="G2" s="23"/>
      <c r="H2" s="24"/>
    </row>
    <row r="4" spans="2:8" x14ac:dyDescent="0.25">
      <c r="B4" s="25" t="s">
        <v>19</v>
      </c>
      <c r="C4" s="25"/>
      <c r="D4" s="25"/>
      <c r="E4" s="25"/>
      <c r="F4" s="25"/>
      <c r="G4" s="25"/>
      <c r="H4" s="25"/>
    </row>
    <row r="6" spans="2:8" x14ac:dyDescent="0.25">
      <c r="B6" s="2" t="s">
        <v>20</v>
      </c>
    </row>
    <row r="7" spans="2:8" x14ac:dyDescent="0.25">
      <c r="B7" s="2"/>
    </row>
    <row r="8" spans="2:8" ht="51" x14ac:dyDescent="0.25">
      <c r="B8" s="6" t="s">
        <v>0</v>
      </c>
      <c r="C8" s="6" t="s">
        <v>2</v>
      </c>
      <c r="D8" s="6" t="s">
        <v>14</v>
      </c>
      <c r="E8" s="6" t="s">
        <v>3</v>
      </c>
      <c r="F8" s="6" t="s">
        <v>4</v>
      </c>
      <c r="G8" s="6" t="s">
        <v>5</v>
      </c>
      <c r="H8" s="6" t="s">
        <v>13</v>
      </c>
    </row>
    <row r="9" spans="2:8" ht="120" x14ac:dyDescent="0.25">
      <c r="B9" s="3" t="s">
        <v>26</v>
      </c>
      <c r="C9" s="4" t="s">
        <v>21</v>
      </c>
      <c r="D9" s="7" t="s">
        <v>15</v>
      </c>
      <c r="E9" s="8"/>
      <c r="F9" s="8"/>
      <c r="G9" s="15">
        <v>1</v>
      </c>
      <c r="H9" s="8">
        <f>G9*E9</f>
        <v>0</v>
      </c>
    </row>
    <row r="10" spans="2:8" ht="132" x14ac:dyDescent="0.25">
      <c r="B10" s="3" t="s">
        <v>27</v>
      </c>
      <c r="C10" s="4" t="s">
        <v>22</v>
      </c>
      <c r="D10" s="7" t="s">
        <v>16</v>
      </c>
      <c r="E10" s="8"/>
      <c r="F10" s="8"/>
      <c r="G10" s="15">
        <v>3800</v>
      </c>
      <c r="H10" s="8">
        <f t="shared" ref="H10:H12" si="0">G10*E10</f>
        <v>0</v>
      </c>
    </row>
    <row r="11" spans="2:8" ht="132" x14ac:dyDescent="0.25">
      <c r="B11" s="3" t="s">
        <v>28</v>
      </c>
      <c r="C11" s="4" t="s">
        <v>23</v>
      </c>
      <c r="D11" s="7" t="s">
        <v>16</v>
      </c>
      <c r="E11" s="8"/>
      <c r="F11" s="8"/>
      <c r="G11" s="15">
        <v>50</v>
      </c>
      <c r="H11" s="8">
        <f t="shared" si="0"/>
        <v>0</v>
      </c>
    </row>
    <row r="12" spans="2:8" ht="192.75" x14ac:dyDescent="0.25">
      <c r="B12" s="3" t="s">
        <v>29</v>
      </c>
      <c r="C12" s="5" t="s">
        <v>25</v>
      </c>
      <c r="D12" s="7" t="s">
        <v>24</v>
      </c>
      <c r="E12" s="8"/>
      <c r="F12" s="8"/>
      <c r="G12" s="15">
        <v>15</v>
      </c>
      <c r="H12" s="8">
        <f t="shared" si="0"/>
        <v>0</v>
      </c>
    </row>
    <row r="13" spans="2:8" ht="37.5" customHeight="1" x14ac:dyDescent="0.25">
      <c r="G13" s="10" t="s">
        <v>136</v>
      </c>
      <c r="H13" s="11">
        <f>SUM(H9:H12)</f>
        <v>0</v>
      </c>
    </row>
    <row r="15" spans="2:8" x14ac:dyDescent="0.25">
      <c r="B15" s="1" t="s">
        <v>137</v>
      </c>
    </row>
    <row r="16" spans="2:8" x14ac:dyDescent="0.25">
      <c r="B16" s="1" t="s">
        <v>138</v>
      </c>
    </row>
    <row r="17" spans="2:2" x14ac:dyDescent="0.25">
      <c r="B17" s="12" t="s">
        <v>139</v>
      </c>
    </row>
  </sheetData>
  <mergeCells count="2">
    <mergeCell ref="B2:H2"/>
    <mergeCell ref="B4:H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4C7C4-38D0-46D9-9E24-82AA349721C9}">
  <sheetPr>
    <pageSetUpPr fitToPage="1"/>
  </sheetPr>
  <dimension ref="B1:J66"/>
  <sheetViews>
    <sheetView tabSelected="1" view="pageBreakPreview" zoomScaleNormal="100" zoomScaleSheetLayoutView="100" workbookViewId="0">
      <selection activeCell="C62" sqref="C62"/>
    </sheetView>
  </sheetViews>
  <sheetFormatPr baseColWidth="10" defaultRowHeight="15" x14ac:dyDescent="0.25"/>
  <cols>
    <col min="1" max="1" width="2.85546875" style="1" customWidth="1"/>
    <col min="2" max="2" width="11.42578125" style="1"/>
    <col min="3" max="3" width="58.5703125" style="1" customWidth="1"/>
    <col min="4" max="4" width="10.28515625" style="1" customWidth="1"/>
    <col min="5" max="5" width="13.140625" style="1" customWidth="1"/>
    <col min="6" max="6" width="10.28515625" style="1" customWidth="1"/>
    <col min="7" max="8" width="17.28515625" style="1" customWidth="1"/>
    <col min="9" max="9" width="17.28515625" style="13" customWidth="1"/>
    <col min="10" max="10" width="17.28515625" style="1" customWidth="1"/>
    <col min="11" max="11" width="2.85546875" style="1" customWidth="1"/>
    <col min="12" max="16384" width="11.42578125" style="1"/>
  </cols>
  <sheetData>
    <row r="1" spans="2:10" ht="15.75" thickBot="1" x14ac:dyDescent="0.3"/>
    <row r="2" spans="2:10" ht="60" customHeight="1" thickBot="1" x14ac:dyDescent="0.3">
      <c r="B2" s="22" t="s">
        <v>18</v>
      </c>
      <c r="C2" s="23"/>
      <c r="D2" s="23"/>
      <c r="E2" s="23"/>
      <c r="F2" s="23"/>
      <c r="G2" s="23"/>
      <c r="H2" s="23"/>
      <c r="I2" s="23"/>
      <c r="J2" s="24"/>
    </row>
    <row r="4" spans="2:10" x14ac:dyDescent="0.25">
      <c r="B4" s="25" t="s">
        <v>19</v>
      </c>
      <c r="C4" s="25"/>
      <c r="D4" s="25"/>
      <c r="E4" s="25"/>
      <c r="F4" s="25"/>
      <c r="G4" s="25"/>
      <c r="H4" s="25"/>
      <c r="I4" s="25"/>
      <c r="J4" s="25"/>
    </row>
    <row r="6" spans="2:10" x14ac:dyDescent="0.25">
      <c r="B6" s="2" t="s">
        <v>140</v>
      </c>
    </row>
    <row r="7" spans="2:10" x14ac:dyDescent="0.25">
      <c r="B7" s="2"/>
    </row>
    <row r="8" spans="2:10" ht="51" x14ac:dyDescent="0.25">
      <c r="B8" s="6" t="s">
        <v>0</v>
      </c>
      <c r="C8" s="6" t="s">
        <v>2</v>
      </c>
      <c r="D8" s="6" t="s">
        <v>34</v>
      </c>
      <c r="E8" s="6" t="s">
        <v>35</v>
      </c>
      <c r="F8" s="6" t="s">
        <v>14</v>
      </c>
      <c r="G8" s="6" t="s">
        <v>3</v>
      </c>
      <c r="H8" s="6" t="s">
        <v>4</v>
      </c>
      <c r="I8" s="14" t="s">
        <v>5</v>
      </c>
      <c r="J8" s="6" t="s">
        <v>13</v>
      </c>
    </row>
    <row r="9" spans="2:10" x14ac:dyDescent="0.25">
      <c r="B9" s="3" t="s">
        <v>30</v>
      </c>
      <c r="C9" s="4" t="s">
        <v>149</v>
      </c>
      <c r="D9" s="9"/>
      <c r="E9" s="9"/>
      <c r="F9" s="7" t="s">
        <v>150</v>
      </c>
      <c r="G9" s="8"/>
      <c r="H9" s="8"/>
      <c r="I9" s="15">
        <v>9</v>
      </c>
      <c r="J9" s="8">
        <f>I9*G9</f>
        <v>0</v>
      </c>
    </row>
    <row r="10" spans="2:10" x14ac:dyDescent="0.25">
      <c r="B10" s="3" t="s">
        <v>31</v>
      </c>
      <c r="C10" s="5" t="s">
        <v>41</v>
      </c>
      <c r="D10" s="9"/>
      <c r="E10" s="9"/>
      <c r="F10" s="7" t="s">
        <v>38</v>
      </c>
      <c r="G10" s="8"/>
      <c r="H10" s="8"/>
      <c r="I10" s="15">
        <f>100+76</f>
        <v>176</v>
      </c>
      <c r="J10" s="8">
        <f>I10*G10</f>
        <v>0</v>
      </c>
    </row>
    <row r="11" spans="2:10" x14ac:dyDescent="0.25">
      <c r="B11" s="3" t="s">
        <v>32</v>
      </c>
      <c r="C11" s="4" t="s">
        <v>36</v>
      </c>
      <c r="D11" s="9" t="s">
        <v>37</v>
      </c>
      <c r="E11" s="9"/>
      <c r="F11" s="7" t="s">
        <v>38</v>
      </c>
      <c r="G11" s="8"/>
      <c r="H11" s="8"/>
      <c r="I11" s="15"/>
      <c r="J11" s="8">
        <f>I11*G11</f>
        <v>0</v>
      </c>
    </row>
    <row r="12" spans="2:10" x14ac:dyDescent="0.25">
      <c r="B12" s="3" t="s">
        <v>33</v>
      </c>
      <c r="C12" s="4" t="s">
        <v>39</v>
      </c>
      <c r="D12" s="9">
        <v>0.1</v>
      </c>
      <c r="E12" s="9" t="s">
        <v>40</v>
      </c>
      <c r="F12" s="7" t="s">
        <v>38</v>
      </c>
      <c r="G12" s="8"/>
      <c r="H12" s="8"/>
      <c r="I12" s="15"/>
      <c r="J12" s="8">
        <f t="shared" ref="J12:J61" si="0">I12*G12</f>
        <v>0</v>
      </c>
    </row>
    <row r="13" spans="2:10" x14ac:dyDescent="0.25">
      <c r="B13" s="3" t="s">
        <v>92</v>
      </c>
      <c r="C13" s="4" t="s">
        <v>39</v>
      </c>
      <c r="D13" s="9">
        <v>0.15</v>
      </c>
      <c r="E13" s="9" t="s">
        <v>40</v>
      </c>
      <c r="F13" s="7" t="s">
        <v>38</v>
      </c>
      <c r="G13" s="8"/>
      <c r="H13" s="8"/>
      <c r="I13" s="15">
        <v>50</v>
      </c>
      <c r="J13" s="8">
        <f t="shared" si="0"/>
        <v>0</v>
      </c>
    </row>
    <row r="14" spans="2:10" x14ac:dyDescent="0.25">
      <c r="B14" s="3" t="s">
        <v>93</v>
      </c>
      <c r="C14" s="5" t="s">
        <v>39</v>
      </c>
      <c r="D14" s="9">
        <v>0.3</v>
      </c>
      <c r="E14" s="9" t="s">
        <v>40</v>
      </c>
      <c r="F14" s="7" t="s">
        <v>38</v>
      </c>
      <c r="G14" s="8"/>
      <c r="H14" s="8"/>
      <c r="I14" s="15">
        <v>40</v>
      </c>
      <c r="J14" s="8">
        <f t="shared" si="0"/>
        <v>0</v>
      </c>
    </row>
    <row r="15" spans="2:10" x14ac:dyDescent="0.25">
      <c r="B15" s="3" t="s">
        <v>94</v>
      </c>
      <c r="C15" s="5" t="s">
        <v>42</v>
      </c>
      <c r="D15" s="9">
        <v>0.1</v>
      </c>
      <c r="E15" s="9" t="s">
        <v>43</v>
      </c>
      <c r="F15" s="7" t="s">
        <v>38</v>
      </c>
      <c r="G15" s="8"/>
      <c r="H15" s="8"/>
      <c r="I15" s="15"/>
      <c r="J15" s="8">
        <f t="shared" si="0"/>
        <v>0</v>
      </c>
    </row>
    <row r="16" spans="2:10" x14ac:dyDescent="0.25">
      <c r="B16" s="3" t="s">
        <v>95</v>
      </c>
      <c r="C16" s="5" t="s">
        <v>44</v>
      </c>
      <c r="D16" s="9">
        <v>0.1</v>
      </c>
      <c r="E16" s="9" t="s">
        <v>45</v>
      </c>
      <c r="F16" s="7" t="s">
        <v>38</v>
      </c>
      <c r="G16" s="8"/>
      <c r="H16" s="8"/>
      <c r="I16" s="15"/>
      <c r="J16" s="8">
        <f t="shared" si="0"/>
        <v>0</v>
      </c>
    </row>
    <row r="17" spans="2:10" x14ac:dyDescent="0.25">
      <c r="B17" s="3" t="s">
        <v>96</v>
      </c>
      <c r="C17" s="5" t="s">
        <v>46</v>
      </c>
      <c r="D17" s="9">
        <v>0.1</v>
      </c>
      <c r="E17" s="9" t="s">
        <v>47</v>
      </c>
      <c r="F17" s="7" t="s">
        <v>38</v>
      </c>
      <c r="G17" s="8"/>
      <c r="H17" s="8"/>
      <c r="I17" s="15"/>
      <c r="J17" s="8">
        <f t="shared" si="0"/>
        <v>0</v>
      </c>
    </row>
    <row r="18" spans="2:10" x14ac:dyDescent="0.25">
      <c r="B18" s="3" t="s">
        <v>97</v>
      </c>
      <c r="C18" s="5" t="s">
        <v>48</v>
      </c>
      <c r="D18" s="9">
        <v>0.15</v>
      </c>
      <c r="E18" s="9" t="s">
        <v>49</v>
      </c>
      <c r="F18" s="7" t="s">
        <v>38</v>
      </c>
      <c r="G18" s="8"/>
      <c r="H18" s="8"/>
      <c r="I18" s="15">
        <v>76</v>
      </c>
      <c r="J18" s="8">
        <f t="shared" si="0"/>
        <v>0</v>
      </c>
    </row>
    <row r="19" spans="2:10" x14ac:dyDescent="0.25">
      <c r="B19" s="3" t="s">
        <v>98</v>
      </c>
      <c r="C19" s="5" t="s">
        <v>50</v>
      </c>
      <c r="D19" s="9">
        <v>0.15</v>
      </c>
      <c r="E19" s="9" t="s">
        <v>49</v>
      </c>
      <c r="F19" s="7" t="s">
        <v>38</v>
      </c>
      <c r="G19" s="8"/>
      <c r="H19" s="8"/>
      <c r="I19" s="15">
        <f>1515+2480</f>
        <v>3995</v>
      </c>
      <c r="J19" s="8">
        <f t="shared" si="0"/>
        <v>0</v>
      </c>
    </row>
    <row r="20" spans="2:10" x14ac:dyDescent="0.25">
      <c r="B20" s="3" t="s">
        <v>99</v>
      </c>
      <c r="C20" s="5" t="s">
        <v>44</v>
      </c>
      <c r="D20" s="9">
        <v>0.15</v>
      </c>
      <c r="E20" s="9" t="s">
        <v>45</v>
      </c>
      <c r="F20" s="7" t="s">
        <v>38</v>
      </c>
      <c r="G20" s="8"/>
      <c r="H20" s="8"/>
      <c r="I20" s="15"/>
      <c r="J20" s="8">
        <f t="shared" si="0"/>
        <v>0</v>
      </c>
    </row>
    <row r="21" spans="2:10" x14ac:dyDescent="0.25">
      <c r="B21" s="3" t="s">
        <v>100</v>
      </c>
      <c r="C21" s="5" t="s">
        <v>46</v>
      </c>
      <c r="D21" s="9">
        <v>0.15</v>
      </c>
      <c r="E21" s="9" t="s">
        <v>45</v>
      </c>
      <c r="F21" s="7" t="s">
        <v>38</v>
      </c>
      <c r="G21" s="8"/>
      <c r="H21" s="8"/>
      <c r="I21" s="15">
        <v>500</v>
      </c>
      <c r="J21" s="8">
        <f t="shared" si="0"/>
        <v>0</v>
      </c>
    </row>
    <row r="22" spans="2:10" x14ac:dyDescent="0.25">
      <c r="B22" s="3" t="s">
        <v>101</v>
      </c>
      <c r="C22" s="5" t="s">
        <v>51</v>
      </c>
      <c r="D22" s="9">
        <v>0.15</v>
      </c>
      <c r="E22" s="9" t="s">
        <v>43</v>
      </c>
      <c r="F22" s="7" t="s">
        <v>38</v>
      </c>
      <c r="G22" s="8"/>
      <c r="H22" s="8"/>
      <c r="I22" s="15"/>
      <c r="J22" s="8">
        <f t="shared" si="0"/>
        <v>0</v>
      </c>
    </row>
    <row r="23" spans="2:10" x14ac:dyDescent="0.25">
      <c r="B23" s="3" t="s">
        <v>102</v>
      </c>
      <c r="C23" s="5" t="s">
        <v>52</v>
      </c>
      <c r="D23" s="9">
        <v>0.15</v>
      </c>
      <c r="E23" s="9" t="s">
        <v>43</v>
      </c>
      <c r="F23" s="7" t="s">
        <v>38</v>
      </c>
      <c r="G23" s="8"/>
      <c r="H23" s="8"/>
      <c r="I23" s="15">
        <v>600</v>
      </c>
      <c r="J23" s="8">
        <f t="shared" si="0"/>
        <v>0</v>
      </c>
    </row>
    <row r="24" spans="2:10" x14ac:dyDescent="0.25">
      <c r="B24" s="3" t="s">
        <v>103</v>
      </c>
      <c r="C24" s="5" t="s">
        <v>151</v>
      </c>
      <c r="D24" s="9" t="s">
        <v>152</v>
      </c>
      <c r="E24" s="9" t="s">
        <v>43</v>
      </c>
      <c r="F24" s="7" t="s">
        <v>38</v>
      </c>
      <c r="G24" s="8"/>
      <c r="H24" s="8"/>
      <c r="I24" s="15"/>
      <c r="J24" s="8">
        <f t="shared" ref="J24" si="1">I24*G24</f>
        <v>0</v>
      </c>
    </row>
    <row r="25" spans="2:10" x14ac:dyDescent="0.25">
      <c r="B25" s="3" t="s">
        <v>104</v>
      </c>
      <c r="C25" s="5" t="s">
        <v>53</v>
      </c>
      <c r="D25" s="9" t="s">
        <v>54</v>
      </c>
      <c r="E25" s="9" t="s">
        <v>49</v>
      </c>
      <c r="F25" s="7" t="s">
        <v>38</v>
      </c>
      <c r="G25" s="8"/>
      <c r="H25" s="8"/>
      <c r="I25" s="15"/>
      <c r="J25" s="8">
        <f t="shared" si="0"/>
        <v>0</v>
      </c>
    </row>
    <row r="26" spans="2:10" x14ac:dyDescent="0.25">
      <c r="B26" s="3" t="s">
        <v>105</v>
      </c>
      <c r="C26" s="5" t="s">
        <v>55</v>
      </c>
      <c r="D26" s="9" t="s">
        <v>54</v>
      </c>
      <c r="E26" s="9" t="s">
        <v>49</v>
      </c>
      <c r="F26" s="7" t="s">
        <v>38</v>
      </c>
      <c r="G26" s="8"/>
      <c r="H26" s="8"/>
      <c r="I26" s="15"/>
      <c r="J26" s="8">
        <f t="shared" si="0"/>
        <v>0</v>
      </c>
    </row>
    <row r="27" spans="2:10" x14ac:dyDescent="0.25">
      <c r="B27" s="3" t="s">
        <v>106</v>
      </c>
      <c r="C27" s="5" t="s">
        <v>56</v>
      </c>
      <c r="D27" s="9" t="s">
        <v>57</v>
      </c>
      <c r="E27" s="9" t="s">
        <v>45</v>
      </c>
      <c r="F27" s="7" t="s">
        <v>38</v>
      </c>
      <c r="G27" s="8"/>
      <c r="H27" s="8"/>
      <c r="I27" s="15"/>
      <c r="J27" s="8">
        <f t="shared" si="0"/>
        <v>0</v>
      </c>
    </row>
    <row r="28" spans="2:10" x14ac:dyDescent="0.25">
      <c r="B28" s="3" t="s">
        <v>107</v>
      </c>
      <c r="C28" s="5" t="s">
        <v>58</v>
      </c>
      <c r="D28" s="9">
        <v>0.15</v>
      </c>
      <c r="E28" s="9" t="s">
        <v>40</v>
      </c>
      <c r="F28" s="7" t="s">
        <v>38</v>
      </c>
      <c r="G28" s="8"/>
      <c r="H28" s="8"/>
      <c r="I28" s="15"/>
      <c r="J28" s="8">
        <f t="shared" si="0"/>
        <v>0</v>
      </c>
    </row>
    <row r="29" spans="2:10" x14ac:dyDescent="0.25">
      <c r="B29" s="3" t="s">
        <v>108</v>
      </c>
      <c r="C29" s="5" t="s">
        <v>59</v>
      </c>
      <c r="D29" s="9">
        <v>0.1</v>
      </c>
      <c r="E29" s="9" t="s">
        <v>45</v>
      </c>
      <c r="F29" s="7" t="s">
        <v>38</v>
      </c>
      <c r="G29" s="8"/>
      <c r="H29" s="8"/>
      <c r="I29" s="15"/>
      <c r="J29" s="8">
        <f t="shared" si="0"/>
        <v>0</v>
      </c>
    </row>
    <row r="30" spans="2:10" x14ac:dyDescent="0.25">
      <c r="B30" s="3" t="s">
        <v>109</v>
      </c>
      <c r="C30" s="5" t="s">
        <v>60</v>
      </c>
      <c r="D30" s="9">
        <v>0.1</v>
      </c>
      <c r="E30" s="9" t="s">
        <v>45</v>
      </c>
      <c r="F30" s="7" t="s">
        <v>38</v>
      </c>
      <c r="G30" s="8"/>
      <c r="H30" s="8"/>
      <c r="I30" s="15">
        <v>150</v>
      </c>
      <c r="J30" s="8">
        <f t="shared" si="0"/>
        <v>0</v>
      </c>
    </row>
    <row r="31" spans="2:10" x14ac:dyDescent="0.25">
      <c r="B31" s="3" t="s">
        <v>110</v>
      </c>
      <c r="C31" s="5" t="s">
        <v>61</v>
      </c>
      <c r="D31" s="9">
        <v>0.1</v>
      </c>
      <c r="E31" s="9" t="s">
        <v>40</v>
      </c>
      <c r="F31" s="7" t="s">
        <v>38</v>
      </c>
      <c r="G31" s="8"/>
      <c r="H31" s="8"/>
      <c r="I31" s="15"/>
      <c r="J31" s="8">
        <f t="shared" si="0"/>
        <v>0</v>
      </c>
    </row>
    <row r="32" spans="2:10" x14ac:dyDescent="0.25">
      <c r="B32" s="3" t="s">
        <v>111</v>
      </c>
      <c r="C32" s="5" t="s">
        <v>62</v>
      </c>
      <c r="D32" s="9">
        <v>0.15</v>
      </c>
      <c r="E32" s="9" t="s">
        <v>49</v>
      </c>
      <c r="F32" s="7" t="s">
        <v>38</v>
      </c>
      <c r="G32" s="8"/>
      <c r="H32" s="8"/>
      <c r="I32" s="15"/>
      <c r="J32" s="8">
        <f t="shared" si="0"/>
        <v>0</v>
      </c>
    </row>
    <row r="33" spans="2:10" x14ac:dyDescent="0.25">
      <c r="B33" s="3" t="s">
        <v>112</v>
      </c>
      <c r="C33" s="5" t="s">
        <v>63</v>
      </c>
      <c r="D33" s="9">
        <v>0.15</v>
      </c>
      <c r="E33" s="9" t="s">
        <v>49</v>
      </c>
      <c r="F33" s="7" t="s">
        <v>38</v>
      </c>
      <c r="G33" s="8"/>
      <c r="H33" s="8"/>
      <c r="I33" s="15"/>
      <c r="J33" s="8">
        <f t="shared" si="0"/>
        <v>0</v>
      </c>
    </row>
    <row r="34" spans="2:10" x14ac:dyDescent="0.25">
      <c r="B34" s="3" t="s">
        <v>113</v>
      </c>
      <c r="C34" s="5" t="s">
        <v>64</v>
      </c>
      <c r="D34" s="9">
        <v>0.15</v>
      </c>
      <c r="E34" s="9" t="s">
        <v>49</v>
      </c>
      <c r="F34" s="7" t="s">
        <v>38</v>
      </c>
      <c r="G34" s="8"/>
      <c r="H34" s="8"/>
      <c r="I34" s="15"/>
      <c r="J34" s="8">
        <f t="shared" si="0"/>
        <v>0</v>
      </c>
    </row>
    <row r="35" spans="2:10" x14ac:dyDescent="0.25">
      <c r="B35" s="3" t="s">
        <v>114</v>
      </c>
      <c r="C35" s="5" t="s">
        <v>65</v>
      </c>
      <c r="D35" s="9">
        <v>0.15</v>
      </c>
      <c r="E35" s="9" t="s">
        <v>49</v>
      </c>
      <c r="F35" s="7" t="s">
        <v>38</v>
      </c>
      <c r="G35" s="8"/>
      <c r="H35" s="8"/>
      <c r="I35" s="15"/>
      <c r="J35" s="8">
        <f t="shared" si="0"/>
        <v>0</v>
      </c>
    </row>
    <row r="36" spans="2:10" x14ac:dyDescent="0.25">
      <c r="B36" s="3" t="s">
        <v>115</v>
      </c>
      <c r="C36" s="5" t="s">
        <v>66</v>
      </c>
      <c r="D36" s="9"/>
      <c r="E36" s="9" t="s">
        <v>49</v>
      </c>
      <c r="F36" s="7" t="s">
        <v>67</v>
      </c>
      <c r="G36" s="8"/>
      <c r="H36" s="8"/>
      <c r="I36" s="15">
        <v>8</v>
      </c>
      <c r="J36" s="8">
        <f t="shared" si="0"/>
        <v>0</v>
      </c>
    </row>
    <row r="37" spans="2:10" x14ac:dyDescent="0.25">
      <c r="B37" s="3" t="s">
        <v>116</v>
      </c>
      <c r="C37" s="5" t="s">
        <v>68</v>
      </c>
      <c r="D37" s="9"/>
      <c r="E37" s="9" t="s">
        <v>49</v>
      </c>
      <c r="F37" s="7" t="s">
        <v>67</v>
      </c>
      <c r="G37" s="8"/>
      <c r="H37" s="8"/>
      <c r="I37" s="15"/>
      <c r="J37" s="8">
        <f t="shared" si="0"/>
        <v>0</v>
      </c>
    </row>
    <row r="38" spans="2:10" x14ac:dyDescent="0.25">
      <c r="B38" s="3" t="s">
        <v>117</v>
      </c>
      <c r="C38" s="5" t="s">
        <v>69</v>
      </c>
      <c r="D38" s="9"/>
      <c r="E38" s="9" t="s">
        <v>49</v>
      </c>
      <c r="F38" s="7" t="s">
        <v>67</v>
      </c>
      <c r="G38" s="8"/>
      <c r="H38" s="8"/>
      <c r="I38" s="15">
        <v>1</v>
      </c>
      <c r="J38" s="8">
        <f t="shared" si="0"/>
        <v>0</v>
      </c>
    </row>
    <row r="39" spans="2:10" x14ac:dyDescent="0.25">
      <c r="B39" s="3" t="s">
        <v>118</v>
      </c>
      <c r="C39" s="5" t="s">
        <v>70</v>
      </c>
      <c r="D39" s="9"/>
      <c r="E39" s="9" t="s">
        <v>49</v>
      </c>
      <c r="F39" s="7" t="s">
        <v>67</v>
      </c>
      <c r="G39" s="8"/>
      <c r="H39" s="8"/>
      <c r="I39" s="15"/>
      <c r="J39" s="8">
        <f t="shared" si="0"/>
        <v>0</v>
      </c>
    </row>
    <row r="40" spans="2:10" x14ac:dyDescent="0.25">
      <c r="B40" s="3" t="s">
        <v>119</v>
      </c>
      <c r="C40" s="5" t="s">
        <v>71</v>
      </c>
      <c r="D40" s="9"/>
      <c r="E40" s="9" t="s">
        <v>49</v>
      </c>
      <c r="F40" s="7" t="s">
        <v>67</v>
      </c>
      <c r="G40" s="8"/>
      <c r="H40" s="8"/>
      <c r="I40" s="15">
        <v>3</v>
      </c>
      <c r="J40" s="8">
        <f t="shared" si="0"/>
        <v>0</v>
      </c>
    </row>
    <row r="41" spans="2:10" x14ac:dyDescent="0.25">
      <c r="B41" s="3" t="s">
        <v>120</v>
      </c>
      <c r="C41" s="5" t="s">
        <v>72</v>
      </c>
      <c r="D41" s="9"/>
      <c r="E41" s="9" t="s">
        <v>49</v>
      </c>
      <c r="F41" s="7" t="s">
        <v>67</v>
      </c>
      <c r="G41" s="8"/>
      <c r="H41" s="8"/>
      <c r="I41" s="15"/>
      <c r="J41" s="8">
        <f t="shared" si="0"/>
        <v>0</v>
      </c>
    </row>
    <row r="42" spans="2:10" x14ac:dyDescent="0.25">
      <c r="B42" s="3" t="s">
        <v>121</v>
      </c>
      <c r="C42" s="5" t="s">
        <v>73</v>
      </c>
      <c r="D42" s="9"/>
      <c r="E42" s="9" t="s">
        <v>49</v>
      </c>
      <c r="F42" s="7" t="s">
        <v>67</v>
      </c>
      <c r="G42" s="8"/>
      <c r="H42" s="8"/>
      <c r="I42" s="15"/>
      <c r="J42" s="8">
        <f t="shared" si="0"/>
        <v>0</v>
      </c>
    </row>
    <row r="43" spans="2:10" x14ac:dyDescent="0.25">
      <c r="B43" s="3" t="s">
        <v>122</v>
      </c>
      <c r="C43" s="5" t="s">
        <v>74</v>
      </c>
      <c r="D43" s="9"/>
      <c r="E43" s="9" t="s">
        <v>49</v>
      </c>
      <c r="F43" s="7" t="s">
        <v>67</v>
      </c>
      <c r="G43" s="8"/>
      <c r="H43" s="8"/>
      <c r="I43" s="15"/>
      <c r="J43" s="8">
        <f t="shared" si="0"/>
        <v>0</v>
      </c>
    </row>
    <row r="44" spans="2:10" x14ac:dyDescent="0.25">
      <c r="B44" s="3" t="s">
        <v>123</v>
      </c>
      <c r="C44" s="5" t="s">
        <v>75</v>
      </c>
      <c r="D44" s="9"/>
      <c r="E44" s="9" t="s">
        <v>49</v>
      </c>
      <c r="F44" s="7" t="s">
        <v>67</v>
      </c>
      <c r="G44" s="8"/>
      <c r="H44" s="8"/>
      <c r="I44" s="15">
        <f>2+4</f>
        <v>6</v>
      </c>
      <c r="J44" s="8">
        <f t="shared" si="0"/>
        <v>0</v>
      </c>
    </row>
    <row r="45" spans="2:10" x14ac:dyDescent="0.25">
      <c r="B45" s="3" t="s">
        <v>124</v>
      </c>
      <c r="C45" s="5" t="s">
        <v>76</v>
      </c>
      <c r="D45" s="9"/>
      <c r="E45" s="9" t="s">
        <v>49</v>
      </c>
      <c r="F45" s="7" t="s">
        <v>67</v>
      </c>
      <c r="G45" s="8"/>
      <c r="H45" s="8"/>
      <c r="I45" s="15"/>
      <c r="J45" s="8">
        <f t="shared" si="0"/>
        <v>0</v>
      </c>
    </row>
    <row r="46" spans="2:10" x14ac:dyDescent="0.25">
      <c r="B46" s="3" t="s">
        <v>125</v>
      </c>
      <c r="C46" s="5" t="s">
        <v>77</v>
      </c>
      <c r="D46" s="9"/>
      <c r="E46" s="9" t="s">
        <v>49</v>
      </c>
      <c r="F46" s="7" t="s">
        <v>67</v>
      </c>
      <c r="G46" s="8"/>
      <c r="H46" s="8"/>
      <c r="I46" s="15"/>
      <c r="J46" s="8">
        <f t="shared" si="0"/>
        <v>0</v>
      </c>
    </row>
    <row r="47" spans="2:10" x14ac:dyDescent="0.25">
      <c r="B47" s="3" t="s">
        <v>126</v>
      </c>
      <c r="C47" s="5" t="s">
        <v>78</v>
      </c>
      <c r="D47" s="9"/>
      <c r="E47" s="9" t="s">
        <v>49</v>
      </c>
      <c r="F47" s="7" t="s">
        <v>67</v>
      </c>
      <c r="G47" s="8"/>
      <c r="H47" s="8"/>
      <c r="I47" s="15"/>
      <c r="J47" s="8">
        <f t="shared" si="0"/>
        <v>0</v>
      </c>
    </row>
    <row r="48" spans="2:10" x14ac:dyDescent="0.25">
      <c r="B48" s="3" t="s">
        <v>127</v>
      </c>
      <c r="C48" s="5" t="s">
        <v>79</v>
      </c>
      <c r="D48" s="9"/>
      <c r="E48" s="9" t="s">
        <v>45</v>
      </c>
      <c r="F48" s="7" t="s">
        <v>80</v>
      </c>
      <c r="G48" s="8"/>
      <c r="H48" s="8"/>
      <c r="I48" s="15"/>
      <c r="J48" s="8">
        <f t="shared" si="0"/>
        <v>0</v>
      </c>
    </row>
    <row r="49" spans="2:10" x14ac:dyDescent="0.25">
      <c r="B49" s="3" t="s">
        <v>128</v>
      </c>
      <c r="C49" s="5" t="s">
        <v>81</v>
      </c>
      <c r="D49" s="9"/>
      <c r="E49" s="9" t="s">
        <v>45</v>
      </c>
      <c r="F49" s="7" t="s">
        <v>80</v>
      </c>
      <c r="G49" s="8"/>
      <c r="H49" s="8"/>
      <c r="I49" s="15">
        <v>11650</v>
      </c>
      <c r="J49" s="8">
        <f t="shared" si="0"/>
        <v>0</v>
      </c>
    </row>
    <row r="50" spans="2:10" x14ac:dyDescent="0.25">
      <c r="B50" s="3" t="s">
        <v>129</v>
      </c>
      <c r="C50" s="5" t="s">
        <v>82</v>
      </c>
      <c r="D50" s="9"/>
      <c r="E50" s="9" t="s">
        <v>45</v>
      </c>
      <c r="F50" s="7" t="s">
        <v>67</v>
      </c>
      <c r="G50" s="8"/>
      <c r="H50" s="8"/>
      <c r="I50" s="15"/>
      <c r="J50" s="8">
        <f t="shared" si="0"/>
        <v>0</v>
      </c>
    </row>
    <row r="51" spans="2:10" x14ac:dyDescent="0.25">
      <c r="B51" s="3" t="s">
        <v>130</v>
      </c>
      <c r="C51" s="5" t="s">
        <v>83</v>
      </c>
      <c r="D51" s="9"/>
      <c r="E51" s="9" t="s">
        <v>45</v>
      </c>
      <c r="F51" s="7" t="s">
        <v>67</v>
      </c>
      <c r="G51" s="8"/>
      <c r="H51" s="8"/>
      <c r="I51" s="15"/>
      <c r="J51" s="8">
        <f t="shared" si="0"/>
        <v>0</v>
      </c>
    </row>
    <row r="52" spans="2:10" x14ac:dyDescent="0.25">
      <c r="B52" s="3" t="s">
        <v>131</v>
      </c>
      <c r="C52" s="5" t="s">
        <v>84</v>
      </c>
      <c r="D52" s="9"/>
      <c r="E52" s="9" t="s">
        <v>45</v>
      </c>
      <c r="F52" s="7" t="s">
        <v>67</v>
      </c>
      <c r="G52" s="8"/>
      <c r="H52" s="8"/>
      <c r="I52" s="15"/>
      <c r="J52" s="8">
        <f t="shared" si="0"/>
        <v>0</v>
      </c>
    </row>
    <row r="53" spans="2:10" x14ac:dyDescent="0.25">
      <c r="B53" s="3" t="s">
        <v>132</v>
      </c>
      <c r="C53" s="17" t="s">
        <v>85</v>
      </c>
      <c r="D53" s="18"/>
      <c r="E53" s="18" t="s">
        <v>45</v>
      </c>
      <c r="F53" s="19" t="s">
        <v>67</v>
      </c>
      <c r="G53" s="20"/>
      <c r="H53" s="20"/>
      <c r="I53" s="21"/>
      <c r="J53" s="20">
        <f t="shared" si="0"/>
        <v>0</v>
      </c>
    </row>
    <row r="54" spans="2:10" x14ac:dyDescent="0.25">
      <c r="B54" s="3" t="s">
        <v>133</v>
      </c>
      <c r="C54" s="17" t="s">
        <v>86</v>
      </c>
      <c r="D54" s="18"/>
      <c r="E54" s="18" t="s">
        <v>45</v>
      </c>
      <c r="F54" s="19" t="s">
        <v>67</v>
      </c>
      <c r="G54" s="20"/>
      <c r="H54" s="20"/>
      <c r="I54" s="21"/>
      <c r="J54" s="20">
        <f t="shared" si="0"/>
        <v>0</v>
      </c>
    </row>
    <row r="55" spans="2:10" x14ac:dyDescent="0.25">
      <c r="B55" s="3" t="s">
        <v>134</v>
      </c>
      <c r="C55" s="17" t="s">
        <v>143</v>
      </c>
      <c r="D55" s="18"/>
      <c r="E55" s="18" t="s">
        <v>45</v>
      </c>
      <c r="F55" s="19" t="s">
        <v>67</v>
      </c>
      <c r="G55" s="20"/>
      <c r="H55" s="20"/>
      <c r="I55" s="21">
        <v>6</v>
      </c>
      <c r="J55" s="20">
        <f t="shared" si="0"/>
        <v>0</v>
      </c>
    </row>
    <row r="56" spans="2:10" x14ac:dyDescent="0.25">
      <c r="B56" s="3" t="s">
        <v>135</v>
      </c>
      <c r="C56" s="17" t="s">
        <v>144</v>
      </c>
      <c r="D56" s="18"/>
      <c r="E56" s="18" t="s">
        <v>45</v>
      </c>
      <c r="F56" s="19" t="s">
        <v>80</v>
      </c>
      <c r="G56" s="20"/>
      <c r="H56" s="20"/>
      <c r="I56" s="21">
        <f>6+11</f>
        <v>17</v>
      </c>
      <c r="J56" s="20">
        <f t="shared" si="0"/>
        <v>0</v>
      </c>
    </row>
    <row r="57" spans="2:10" x14ac:dyDescent="0.25">
      <c r="B57" s="3" t="s">
        <v>142</v>
      </c>
      <c r="C57" s="17" t="s">
        <v>145</v>
      </c>
      <c r="D57" s="18"/>
      <c r="E57" s="18" t="s">
        <v>45</v>
      </c>
      <c r="F57" s="19" t="s">
        <v>67</v>
      </c>
      <c r="G57" s="20"/>
      <c r="H57" s="20"/>
      <c r="I57" s="21">
        <f>16+10</f>
        <v>26</v>
      </c>
      <c r="J57" s="20">
        <f t="shared" si="0"/>
        <v>0</v>
      </c>
    </row>
    <row r="58" spans="2:10" x14ac:dyDescent="0.25">
      <c r="B58" s="3" t="s">
        <v>146</v>
      </c>
      <c r="C58" s="17" t="s">
        <v>87</v>
      </c>
      <c r="D58" s="18"/>
      <c r="E58" s="18" t="s">
        <v>45</v>
      </c>
      <c r="F58" s="19" t="s">
        <v>38</v>
      </c>
      <c r="G58" s="20"/>
      <c r="H58" s="20"/>
      <c r="I58" s="21">
        <f>100+120</f>
        <v>220</v>
      </c>
      <c r="J58" s="20">
        <f t="shared" si="0"/>
        <v>0</v>
      </c>
    </row>
    <row r="59" spans="2:10" x14ac:dyDescent="0.25">
      <c r="B59" s="3" t="s">
        <v>147</v>
      </c>
      <c r="C59" s="5" t="s">
        <v>88</v>
      </c>
      <c r="D59" s="9"/>
      <c r="E59" s="9" t="s">
        <v>43</v>
      </c>
      <c r="F59" s="7" t="s">
        <v>80</v>
      </c>
      <c r="G59" s="8"/>
      <c r="H59" s="8"/>
      <c r="I59" s="15"/>
      <c r="J59" s="8">
        <f t="shared" si="0"/>
        <v>0</v>
      </c>
    </row>
    <row r="60" spans="2:10" x14ac:dyDescent="0.25">
      <c r="B60" s="3" t="s">
        <v>148</v>
      </c>
      <c r="C60" s="5" t="s">
        <v>89</v>
      </c>
      <c r="D60" s="9"/>
      <c r="E60" s="9" t="s">
        <v>45</v>
      </c>
      <c r="F60" s="7" t="s">
        <v>14</v>
      </c>
      <c r="G60" s="8"/>
      <c r="H60" s="8"/>
      <c r="I60" s="15"/>
      <c r="J60" s="8">
        <f t="shared" si="0"/>
        <v>0</v>
      </c>
    </row>
    <row r="61" spans="2:10" x14ac:dyDescent="0.25">
      <c r="B61" s="3" t="s">
        <v>153</v>
      </c>
      <c r="C61" s="5" t="s">
        <v>90</v>
      </c>
      <c r="D61" s="9"/>
      <c r="E61" s="9"/>
      <c r="F61" s="7" t="s">
        <v>91</v>
      </c>
      <c r="G61" s="8"/>
      <c r="H61" s="8"/>
      <c r="I61" s="15">
        <v>5</v>
      </c>
      <c r="J61" s="8">
        <f t="shared" si="0"/>
        <v>0</v>
      </c>
    </row>
    <row r="62" spans="2:10" ht="37.5" customHeight="1" x14ac:dyDescent="0.25">
      <c r="I62" s="16" t="s">
        <v>141</v>
      </c>
      <c r="J62" s="11">
        <f>SUM(J11:J61)</f>
        <v>0</v>
      </c>
    </row>
    <row r="64" spans="2:10" x14ac:dyDescent="0.25">
      <c r="B64" s="1" t="s">
        <v>137</v>
      </c>
    </row>
    <row r="65" spans="2:2" x14ac:dyDescent="0.25">
      <c r="B65" s="1" t="s">
        <v>138</v>
      </c>
    </row>
    <row r="66" spans="2:2" x14ac:dyDescent="0.25">
      <c r="B66" s="12" t="s">
        <v>139</v>
      </c>
    </row>
  </sheetData>
  <mergeCells count="2">
    <mergeCell ref="B2:J2"/>
    <mergeCell ref="B4:J4"/>
  </mergeCells>
  <phoneticPr fontId="7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Lot 1 Pontage</vt:lpstr>
      <vt:lpstr>Lot 2 Réparations</vt:lpstr>
      <vt:lpstr>Lot 3 Marquage</vt:lpstr>
      <vt:lpstr>'Lot 1 Pontage'!Zone_d_impression</vt:lpstr>
      <vt:lpstr>'Lot 2 Réparations'!Zone_d_impression</vt:lpstr>
      <vt:lpstr>'Lot 3 Marquage'!Zone_d_impression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GINTZ Mathieu</dc:creator>
  <cp:lastModifiedBy>GINTZ Mathieu</cp:lastModifiedBy>
  <dcterms:created xsi:type="dcterms:W3CDTF">2026-03-12T16:14:38Z</dcterms:created>
  <dcterms:modified xsi:type="dcterms:W3CDTF">2026-03-19T15:27:33Z</dcterms:modified>
</cp:coreProperties>
</file>